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40-24 - Eventual Contratação de Serviços de UTI e Procedimentos Cirúrgicos - SMS\"/>
    </mc:Choice>
  </mc:AlternateContent>
  <xr:revisionPtr revIDLastSave="0" documentId="13_ncr:1_{1912FE61-2CA9-41DC-961D-77ACA79435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25" i="1"/>
  <c r="G24" i="1"/>
  <c r="G23" i="1"/>
  <c r="G22" i="1"/>
  <c r="G21" i="1"/>
  <c r="G20" i="1"/>
  <c r="G19" i="1"/>
  <c r="G18" i="1"/>
  <c r="G17" i="1"/>
  <c r="G15" i="1" l="1"/>
  <c r="G16" i="1"/>
  <c r="F27" i="1" s="1"/>
  <c r="E6" i="1" l="1"/>
  <c r="A4" i="1"/>
  <c r="A30" i="1"/>
  <c r="A31" i="1"/>
  <c r="A29" i="1"/>
  <c r="A28" i="1"/>
  <c r="A6" i="1"/>
  <c r="A5" i="1"/>
  <c r="A3" i="1"/>
</calcChain>
</file>

<file path=xl/sharedStrings.xml><?xml version="1.0" encoding="utf-8"?>
<sst xmlns="http://schemas.openxmlformats.org/spreadsheetml/2006/main" count="80" uniqueCount="66">
  <si>
    <t>Firma:</t>
  </si>
  <si>
    <t>End:</t>
  </si>
  <si>
    <t>CNPJ:</t>
  </si>
  <si>
    <t>ITEM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</si>
  <si>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</si>
  <si>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</si>
  <si>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</si>
  <si>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</si>
  <si>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</si>
  <si>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</si>
  <si>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</si>
  <si>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</si>
  <si>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</si>
  <si>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</si>
  <si>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</si>
  <si>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</si>
  <si>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</si>
  <si>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</si>
  <si>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</si>
  <si>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</si>
  <si>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</si>
  <si>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</si>
  <si>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</si>
  <si>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</si>
  <si>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</si>
  <si>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</si>
  <si>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</si>
  <si>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</si>
  <si>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</si>
  <si>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</si>
  <si>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</si>
  <si>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</si>
  <si>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</si>
  <si>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</si>
  <si>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</si>
  <si>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Prazo da Ata: 12 (doze) meses a contar de sua assinatura.</t>
  </si>
  <si>
    <t>ANEXO III - QUADRO DE PROPOSTAS</t>
  </si>
  <si>
    <t>DESCRIÇÃO - LOTE 01</t>
  </si>
  <si>
    <t>MENOR PREÇO POR LOTE</t>
  </si>
  <si>
    <t>PREGÃO ELETRÔNICO Nº 040/2024</t>
  </si>
  <si>
    <t>PROCESSO ADMINISTRATIVO N° 4161/2024 de 28/11/2023</t>
  </si>
  <si>
    <t>EVENTUAL CONTRATAÇÃO DE SERVIÇOS DE UTI E PROCEDIMENTOS CIRÚRGICOS</t>
  </si>
  <si>
    <t>Sec. Saúde</t>
  </si>
  <si>
    <t>1801.1030200562.236.3390.39.00150000</t>
  </si>
  <si>
    <t>1801.1030200562.236.3390.39.00160000</t>
  </si>
  <si>
    <t>1801.1030200562.236.3390.39.00163500</t>
  </si>
  <si>
    <t>1801.1030200562.236.3390.39.00170400</t>
  </si>
  <si>
    <t>A execução do objeto da presente licitação será realizada junto a Secretaria obedecendo, na íntegra, ao detalhamento do termo de referência (ANEXO I).</t>
  </si>
  <si>
    <t>A administração rejeitará, no todo ou em parte, a prestação de serviços executada em desacordo com os termos do Edital e seus anexos.</t>
  </si>
  <si>
    <t>O pagamento do objeto de que trata o PREGÃO ELETRÔNICO 040/2024, será efetuado pela Tesouraria da Secretaria Municipal de Saúde de Sumidouro.</t>
  </si>
  <si>
    <t>UTI ADULTO INCLUINDO HONORÁRIOS MÉDICOS</t>
  </si>
  <si>
    <t>DIÁRIA</t>
  </si>
  <si>
    <t>CIRURGIA ORTOPÉDICA INCLUINDO DIÁRIAS E HONORÁRIOS MÉDICOS, CONFORME SEGUE:
- FRATURAS EXPOSTA OU NÃO – MEMBROS SUPERIORES E MEMBROS INFERIORES</t>
  </si>
  <si>
    <t>SRV</t>
  </si>
  <si>
    <t>REDUÇÃO INCRUENTA DE LUXAÇÕES E FRATURAS ORTOPÉDICAS INCLUINDO DIÁRIAS E HONORÁRIOS MÉDICOS, CONFORME SEGUE: LUXAÇÕES E FRATURAS DE OSSOS DOS MEMBROS SUPERIORES E INFERIORES</t>
  </si>
  <si>
    <t>CIRURGIA ORTOPÉDICA INCLUINDO DIÁRIAS E HONORÁRIOS MÉDICOS, CONFORME SEGUE:- DESLOCAMENTO EPIFISÁRIO</t>
  </si>
  <si>
    <t>CIRURGIA ORTOPÉDICA INCLUINDO DIÁRIAS E HONORÁRIOS MÉDICOS, CONFORME SEGUE: 
- FRATURA DE FÊMUR PROXIMAL, COLO E TRANSTROCANTÉRICA, LESÕES TRAUMÁTICAS EM JOELHO (LIGAMENTOS DO JOELHO)</t>
  </si>
  <si>
    <t xml:space="preserve">CIRURGIA GERAL POR CIRURGIA ABERTA OU VIDEOLAPAROSCOPIA EM SITUAÇÕES EMERGENCIAIS DE ALTA COMPLEXIDADE QUE VENHAM REQUERER SUPORTE DO SERVIÇO DE TERAPIA INTENSIVA ADULTO E/OU PEDIÁTRICO </t>
  </si>
  <si>
    <t>SERVIÇOS DE UROLOGIA: CIRURGIA UROLÓGICAS EMERGENCIAIS, INCLUINDO DIÁRIAS E HONORÁRIOS MÉDICOS</t>
  </si>
  <si>
    <t>SERVIÇO DE CIRURGIA BUCO-MAXILAR, EM SITUAÇÕES EMERGENCIAIS DE TRAUMA, INCLUINDO DIÁRIAS E HONORÁRIOS MÉDICOS</t>
  </si>
  <si>
    <t>SERVIÇO DE CIRURGIA GINECOLÓGICA EM SITUAÇÕES DE EMERGÊNCIA, INCLUINDO DIÁRIAS E HONORÁRIOS MÉDICOS</t>
  </si>
  <si>
    <t>SERVIÇO DE OFTALMOLOGIA EM SITUAÇOES DE EMERGÊNCIA, INCLUINDO DIÁRIAS E HONORÁRIOS MÉDICOS</t>
  </si>
  <si>
    <t>SERVIÇO DE NEUROCIRURGIA EM SITUAÇOES DE EMERGÊNCIA, INCLUINDO DIÁRIAS E HONORÁRIOS MÉDICOS</t>
  </si>
  <si>
    <t>SERVIÇO DE GASTROENTEROLOGIA PARA REALIZAÇÃO DE COLANGIOPANCREATOGRAFIA ENDOSCÓPICA RETRÓGRADA (CPRE) EM SITUAÇOES DE EMERGÊNCIA, INCLUINDO DIÁRIAS E HONORÁRIOS MÉDICOS</t>
  </si>
  <si>
    <t>UTI INFANTIL INCLUINDO HONORÁRIOS MÉDICOS</t>
  </si>
  <si>
    <t>Abertura das Propostas: 20/08/2024,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</si>
</sst>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166" fontId="2" fillId="0" borderId="0" xfId="1" applyFont="1"/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4">
    <cellStyle name="Moeda" xfId="1" builtinId="4"/>
    <cellStyle name="Normal" xfId="0" builtinId="0"/>
    <cellStyle name="Normal 2" xfId="3" xr:uid="{3C6E3500-B863-4110-8EAE-64AC3E36349E}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291134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964596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4161/23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1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6.1406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2" t="s">
        <v>36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040/2024  -  ABERTURA DAS PROPOSTAS: 20/08/2024, ÀS 10:00HS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EVENTUAL CONTRATAÇÃO DE SERVIÇOS DE UTI E PROCEDIMENTOS CIRÚRGICOS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4161/2024 de 28/11/2023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 POR LOTE</v>
      </c>
      <c r="B6" s="50"/>
      <c r="C6" s="70" t="s">
        <v>27</v>
      </c>
      <c r="D6" s="70"/>
      <c r="E6" s="71">
        <f>Dados!B8</f>
        <v>3000000</v>
      </c>
      <c r="F6" s="71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4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4" t="s">
        <v>2</v>
      </c>
      <c r="B10" s="60"/>
      <c r="C10" s="25" t="s">
        <v>7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37</v>
      </c>
      <c r="C12" s="31" t="s">
        <v>4</v>
      </c>
      <c r="D12" s="31" t="s">
        <v>5</v>
      </c>
      <c r="E12" s="44" t="s">
        <v>23</v>
      </c>
      <c r="F12" s="44" t="s">
        <v>24</v>
      </c>
      <c r="G12" s="31" t="s">
        <v>6</v>
      </c>
      <c r="H12" s="39"/>
    </row>
    <row r="13" spans="1:11" s="8" customFormat="1" ht="11.25" x14ac:dyDescent="0.2">
      <c r="A13" s="32">
        <v>1</v>
      </c>
      <c r="B13" s="30" t="s">
        <v>50</v>
      </c>
      <c r="C13" s="33" t="s">
        <v>51</v>
      </c>
      <c r="D13" s="47">
        <v>1</v>
      </c>
      <c r="E13" s="49">
        <v>825</v>
      </c>
      <c r="F13" s="59"/>
      <c r="G13" s="34" t="str">
        <f>IF(F13="","",IF(ISTEXT(F13),"NC",F13*D13))</f>
        <v/>
      </c>
      <c r="H13" s="39"/>
      <c r="K13" s="7"/>
    </row>
    <row r="14" spans="1:11" s="8" customFormat="1" ht="45" x14ac:dyDescent="0.2">
      <c r="A14" s="32">
        <v>2</v>
      </c>
      <c r="B14" s="30" t="s">
        <v>52</v>
      </c>
      <c r="C14" s="33" t="s">
        <v>53</v>
      </c>
      <c r="D14" s="47">
        <v>1</v>
      </c>
      <c r="E14" s="49">
        <v>12500</v>
      </c>
      <c r="F14" s="59"/>
      <c r="G14" s="34" t="str">
        <f>IF(F14="","",IF(ISTEXT(F14),"NC",F14*D14))</f>
        <v/>
      </c>
      <c r="H14" s="39"/>
      <c r="K14" s="7"/>
    </row>
    <row r="15" spans="1:11" s="8" customFormat="1" ht="45" x14ac:dyDescent="0.2">
      <c r="A15" s="32">
        <v>3</v>
      </c>
      <c r="B15" s="30" t="s">
        <v>54</v>
      </c>
      <c r="C15" s="33" t="s">
        <v>53</v>
      </c>
      <c r="D15" s="47">
        <v>1</v>
      </c>
      <c r="E15" s="49">
        <v>11500</v>
      </c>
      <c r="F15" s="59"/>
      <c r="G15" s="34" t="str">
        <f t="shared" ref="G15:G16" si="0">IF(F15="","",IF(ISTEXT(F15),"NC",F15*D15))</f>
        <v/>
      </c>
      <c r="H15" s="39"/>
      <c r="K15" s="7"/>
    </row>
    <row r="16" spans="1:11" s="8" customFormat="1" ht="22.5" x14ac:dyDescent="0.2">
      <c r="A16" s="32">
        <v>4</v>
      </c>
      <c r="B16" s="30" t="s">
        <v>55</v>
      </c>
      <c r="C16" s="33" t="s">
        <v>53</v>
      </c>
      <c r="D16" s="47">
        <v>1</v>
      </c>
      <c r="E16" s="49">
        <v>10000</v>
      </c>
      <c r="F16" s="59"/>
      <c r="G16" s="34" t="str">
        <f t="shared" si="0"/>
        <v/>
      </c>
      <c r="H16" s="39"/>
      <c r="K16" s="7"/>
    </row>
    <row r="17" spans="1:8" s="26" customFormat="1" ht="45" x14ac:dyDescent="0.2">
      <c r="A17" s="32">
        <v>5</v>
      </c>
      <c r="B17" s="30" t="s">
        <v>56</v>
      </c>
      <c r="C17" s="33" t="s">
        <v>53</v>
      </c>
      <c r="D17" s="47">
        <v>1</v>
      </c>
      <c r="E17" s="49">
        <v>13000</v>
      </c>
      <c r="F17" s="59"/>
      <c r="G17" s="34" t="str">
        <f>IF(F17="","",IF(ISTEXT(F17),"NC",F17*D17))</f>
        <v/>
      </c>
      <c r="H17" s="40"/>
    </row>
    <row r="18" spans="1:8" ht="45" x14ac:dyDescent="0.2">
      <c r="A18" s="32">
        <v>6</v>
      </c>
      <c r="B18" s="30" t="s">
        <v>57</v>
      </c>
      <c r="C18" s="33" t="s">
        <v>53</v>
      </c>
      <c r="D18" s="47">
        <v>1</v>
      </c>
      <c r="E18" s="49">
        <v>10000</v>
      </c>
      <c r="F18" s="59"/>
      <c r="G18" s="34" t="str">
        <f t="shared" ref="G18:G21" si="1">IF(F18="","",IF(ISTEXT(F18),"NC",F18*D18))</f>
        <v/>
      </c>
      <c r="H18" s="41"/>
    </row>
    <row r="19" spans="1:8" s="36" customFormat="1" ht="22.5" x14ac:dyDescent="0.2">
      <c r="A19" s="32">
        <v>7</v>
      </c>
      <c r="B19" s="30" t="s">
        <v>58</v>
      </c>
      <c r="C19" s="33" t="s">
        <v>53</v>
      </c>
      <c r="D19" s="47">
        <v>1</v>
      </c>
      <c r="E19" s="49">
        <v>8000</v>
      </c>
      <c r="F19" s="59"/>
      <c r="G19" s="34" t="str">
        <f t="shared" si="1"/>
        <v/>
      </c>
      <c r="H19" s="42"/>
    </row>
    <row r="20" spans="1:8" s="36" customFormat="1" ht="33.75" x14ac:dyDescent="0.2">
      <c r="A20" s="32">
        <v>8</v>
      </c>
      <c r="B20" s="30" t="s">
        <v>59</v>
      </c>
      <c r="C20" s="33" t="s">
        <v>53</v>
      </c>
      <c r="D20" s="47">
        <v>1</v>
      </c>
      <c r="E20" s="49">
        <v>8000</v>
      </c>
      <c r="F20" s="59"/>
      <c r="G20" s="34" t="str">
        <f t="shared" si="1"/>
        <v/>
      </c>
      <c r="H20" s="42"/>
    </row>
    <row r="21" spans="1:8" s="36" customFormat="1" ht="22.5" x14ac:dyDescent="0.2">
      <c r="A21" s="32">
        <v>9</v>
      </c>
      <c r="B21" s="30" t="s">
        <v>60</v>
      </c>
      <c r="C21" s="33" t="s">
        <v>53</v>
      </c>
      <c r="D21" s="47">
        <v>1</v>
      </c>
      <c r="E21" s="49">
        <v>9000</v>
      </c>
      <c r="F21" s="59"/>
      <c r="G21" s="34" t="str">
        <f t="shared" si="1"/>
        <v/>
      </c>
      <c r="H21" s="42"/>
    </row>
    <row r="22" spans="1:8" s="26" customFormat="1" ht="22.5" x14ac:dyDescent="0.2">
      <c r="A22" s="32">
        <v>10</v>
      </c>
      <c r="B22" s="30" t="s">
        <v>61</v>
      </c>
      <c r="C22" s="33" t="s">
        <v>53</v>
      </c>
      <c r="D22" s="47">
        <v>1</v>
      </c>
      <c r="E22" s="49">
        <v>5000</v>
      </c>
      <c r="F22" s="59"/>
      <c r="G22" s="34" t="str">
        <f>IF(F22="","",IF(ISTEXT(F22),"NC",F22*D22))</f>
        <v/>
      </c>
      <c r="H22" s="40"/>
    </row>
    <row r="23" spans="1:8" ht="22.5" x14ac:dyDescent="0.2">
      <c r="A23" s="32">
        <v>11</v>
      </c>
      <c r="B23" s="30" t="s">
        <v>62</v>
      </c>
      <c r="C23" s="33" t="s">
        <v>53</v>
      </c>
      <c r="D23" s="47">
        <v>1</v>
      </c>
      <c r="E23" s="49">
        <v>16000</v>
      </c>
      <c r="F23" s="59"/>
      <c r="G23" s="34" t="str">
        <f t="shared" ref="G23:G25" si="2">IF(F23="","",IF(ISTEXT(F23),"NC",F23*D23))</f>
        <v/>
      </c>
      <c r="H23" s="43"/>
    </row>
    <row r="24" spans="1:8" ht="45" x14ac:dyDescent="0.2">
      <c r="A24" s="32">
        <v>12</v>
      </c>
      <c r="B24" s="30" t="s">
        <v>63</v>
      </c>
      <c r="C24" s="33" t="s">
        <v>53</v>
      </c>
      <c r="D24" s="47">
        <v>1</v>
      </c>
      <c r="E24" s="49">
        <v>8000</v>
      </c>
      <c r="F24" s="59"/>
      <c r="G24" s="34" t="str">
        <f t="shared" si="2"/>
        <v/>
      </c>
      <c r="H24" s="43"/>
    </row>
    <row r="25" spans="1:8" x14ac:dyDescent="0.2">
      <c r="A25" s="32">
        <v>13</v>
      </c>
      <c r="B25" s="30" t="s">
        <v>64</v>
      </c>
      <c r="C25" s="33" t="s">
        <v>51</v>
      </c>
      <c r="D25" s="47">
        <v>1</v>
      </c>
      <c r="E25" s="49">
        <v>2100</v>
      </c>
      <c r="F25" s="59"/>
      <c r="G25" s="34" t="str">
        <f t="shared" si="2"/>
        <v/>
      </c>
    </row>
    <row r="26" spans="1:8" x14ac:dyDescent="0.2">
      <c r="A26" s="35"/>
      <c r="B26" s="26"/>
      <c r="C26" s="26"/>
      <c r="D26" s="26"/>
      <c r="E26" s="45"/>
      <c r="F26" s="65" t="s">
        <v>25</v>
      </c>
      <c r="G26" s="66"/>
    </row>
    <row r="27" spans="1:8" x14ac:dyDescent="0.2">
      <c r="F27" s="67" t="str">
        <f>IF(SUM(G13:G25)=0,"",SUM(G13:G25))</f>
        <v/>
      </c>
      <c r="G27" s="68"/>
    </row>
    <row r="28" spans="1:8" x14ac:dyDescent="0.2">
      <c r="A28" s="62" t="str">
        <f>" - "&amp;Dados!B23</f>
        <v xml:space="preserve"> - A execução do objeto da presente licitação será realizada junto a Secretaria obedecendo, na íntegra, ao detalhamento do termo de referência (ANEXO I).</v>
      </c>
      <c r="B28" s="62"/>
      <c r="C28" s="62"/>
      <c r="D28" s="62"/>
      <c r="E28" s="62"/>
      <c r="F28" s="62"/>
      <c r="G28" s="62"/>
    </row>
    <row r="29" spans="1:8" x14ac:dyDescent="0.2">
      <c r="A29" s="62" t="str">
        <f>" - "&amp;Dados!B24</f>
        <v xml:space="preserve"> - A administração rejeitará, no todo ou em parte, a prestação de serviços executada em desacordo com os termos do Edital e seus anexos.</v>
      </c>
      <c r="B29" s="62"/>
      <c r="C29" s="62"/>
      <c r="D29" s="62"/>
      <c r="E29" s="62"/>
      <c r="F29" s="62"/>
      <c r="G29" s="62"/>
    </row>
    <row r="30" spans="1:8" x14ac:dyDescent="0.2">
      <c r="A30" s="62" t="str">
        <f>" - "&amp;Dados!B25</f>
        <v xml:space="preserve"> - O pagamento do objeto de que trata o PREGÃO ELETRÔNICO 040/2024, será efetuado pela Tesouraria da Secretaria Municipal de Saúde de Sumidouro.</v>
      </c>
      <c r="B30" s="62"/>
      <c r="C30" s="62"/>
      <c r="D30" s="62"/>
      <c r="E30" s="62"/>
      <c r="F30" s="62"/>
      <c r="G30" s="62"/>
    </row>
    <row r="31" spans="1:8" x14ac:dyDescent="0.2">
      <c r="A31" s="62" t="str">
        <f>" - "&amp;Dados!B26</f>
        <v xml:space="preserve"> - Proposta válida por 60 (sessenta) dias</v>
      </c>
      <c r="B31" s="62"/>
      <c r="C31" s="62"/>
      <c r="D31" s="62"/>
      <c r="E31" s="62"/>
      <c r="F31" s="62"/>
      <c r="G31" s="62"/>
    </row>
  </sheetData>
  <sheetProtection algorithmName="SHA-512" hashValue="LYKKHXM0nrp0VBYloVrLpSf4roeoBIiroqXlKs1ryU2sW3s3DNGWjAVPzGeziB6D0TXNJo2N6okSR5VIe6iHVw==" saltValue="gkiWsCbMewQU351ocyYeTw==" spinCount="100000" sheet="1" objects="1" scenarios="1"/>
  <autoFilter ref="A11:G31" xr:uid="{00000000-0009-0000-0000-000000000000}"/>
  <mergeCells count="15">
    <mergeCell ref="C6:D6"/>
    <mergeCell ref="E6:F6"/>
    <mergeCell ref="A2:G2"/>
    <mergeCell ref="A3:G3"/>
    <mergeCell ref="A4:G4"/>
    <mergeCell ref="A5:G5"/>
    <mergeCell ref="A28:G28"/>
    <mergeCell ref="A29:G29"/>
    <mergeCell ref="A30:G30"/>
    <mergeCell ref="B8:G8"/>
    <mergeCell ref="A31:G31"/>
    <mergeCell ref="B9:G9"/>
    <mergeCell ref="F26:G26"/>
    <mergeCell ref="F27:G27"/>
    <mergeCell ref="D10:G10"/>
  </mergeCells>
  <phoneticPr fontId="0" type="noConversion"/>
  <conditionalFormatting sqref="B10">
    <cfRule type="cellIs" dxfId="12" priority="20" stopIfTrue="1" operator="equal">
      <formula>$G$1</formula>
    </cfRule>
  </conditionalFormatting>
  <conditionalFormatting sqref="B13:B16">
    <cfRule type="expression" dxfId="11" priority="22" stopIfTrue="1">
      <formula>IF(#REF!=1,IF(#REF!=0,1,0),0)</formula>
    </cfRule>
  </conditionalFormatting>
  <conditionalFormatting sqref="B17:B25">
    <cfRule type="expression" dxfId="10" priority="1" stopIfTrue="1">
      <formula>IF(#REF!=1,IF(#REF!=0,1,0),0)</formula>
    </cfRule>
  </conditionalFormatting>
  <conditionalFormatting sqref="B8:G9">
    <cfRule type="cellIs" dxfId="9" priority="21" stopIfTrue="1" operator="equal">
      <formula>$J$1</formula>
    </cfRule>
  </conditionalFormatting>
  <conditionalFormatting sqref="D13:D25">
    <cfRule type="expression" priority="3" stopIfTrue="1">
      <formula>$A13</formula>
    </cfRule>
  </conditionalFormatting>
  <conditionalFormatting sqref="D10:G10">
    <cfRule type="cellIs" dxfId="8" priority="36" stopIfTrue="1" operator="equal">
      <formula>$E$1</formula>
    </cfRule>
  </conditionalFormatting>
  <conditionalFormatting sqref="F13:F25">
    <cfRule type="cellIs" dxfId="7" priority="2" stopIfTrue="1" operator="equal">
      <formula>""</formula>
    </cfRule>
  </conditionalFormatting>
  <conditionalFormatting sqref="F26">
    <cfRule type="expression" dxfId="6" priority="13" stopIfTrue="1">
      <formula>IF($J17="Empate",IF(H17=1,TRUE(),FALSE()),FALSE())</formula>
    </cfRule>
    <cfRule type="expression" dxfId="5" priority="14" stopIfTrue="1">
      <formula>IF(H17="&gt;",FALSE(),IF(H17&gt;0,TRUE(),FALSE()))</formula>
    </cfRule>
    <cfRule type="expression" dxfId="4" priority="15" stopIfTrue="1">
      <formula>IF(H17="&gt;",TRUE(),FALSE())</formula>
    </cfRule>
  </conditionalFormatting>
  <conditionalFormatting sqref="F27">
    <cfRule type="expression" dxfId="3" priority="16" stopIfTrue="1">
      <formula>IF($J17="OK",IF(H17=1,TRUE(),FALSE()),FALSE())</formula>
    </cfRule>
    <cfRule type="expression" dxfId="2" priority="17" stopIfTrue="1">
      <formula>IF($J17="Empate",IF(H17=1,TRUE(),FALSE()),FALSE())</formula>
    </cfRule>
    <cfRule type="expression" dxfId="1" priority="18" stopIfTrue="1">
      <formula>IF($J17="Empate",IF(H17=2,TRUE(),FALSE()),FALSE())</formula>
    </cfRule>
  </conditionalFormatting>
  <conditionalFormatting sqref="G13:G25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6" t="s">
        <v>39</v>
      </c>
      <c r="E1" s="4"/>
      <c r="F1" s="4"/>
      <c r="G1" s="4"/>
    </row>
    <row r="2" spans="1:7" x14ac:dyDescent="0.2">
      <c r="A2" s="15" t="s">
        <v>9</v>
      </c>
      <c r="B2" s="56" t="s">
        <v>40</v>
      </c>
      <c r="E2" s="4"/>
      <c r="F2" s="4"/>
      <c r="G2" s="4"/>
    </row>
    <row r="3" spans="1:7" x14ac:dyDescent="0.2">
      <c r="A3" s="15" t="s">
        <v>10</v>
      </c>
      <c r="B3" s="56" t="s">
        <v>41</v>
      </c>
      <c r="C3" s="5"/>
      <c r="E3" s="52"/>
      <c r="F3" s="4"/>
      <c r="G3" s="4"/>
    </row>
    <row r="4" spans="1:7" x14ac:dyDescent="0.2">
      <c r="A4" s="15" t="s">
        <v>11</v>
      </c>
      <c r="B4" s="56" t="s">
        <v>65</v>
      </c>
      <c r="C4" s="5"/>
      <c r="E4" s="52"/>
      <c r="F4" s="4"/>
      <c r="G4" s="4"/>
    </row>
    <row r="5" spans="1:7" x14ac:dyDescent="0.2">
      <c r="A5" s="15" t="s">
        <v>12</v>
      </c>
      <c r="B5" s="56" t="s">
        <v>33</v>
      </c>
      <c r="C5" s="5"/>
      <c r="E5" s="52"/>
      <c r="F5" s="4"/>
      <c r="G5" s="4"/>
    </row>
    <row r="6" spans="1:7" x14ac:dyDescent="0.2">
      <c r="A6" s="15" t="s">
        <v>28</v>
      </c>
      <c r="B6" s="57" t="s">
        <v>34</v>
      </c>
      <c r="C6" s="5"/>
      <c r="E6" s="52"/>
      <c r="F6" s="4"/>
      <c r="G6" s="4"/>
    </row>
    <row r="7" spans="1:7" x14ac:dyDescent="0.2">
      <c r="A7" s="15" t="s">
        <v>13</v>
      </c>
      <c r="B7" s="56" t="s">
        <v>38</v>
      </c>
      <c r="C7" s="5"/>
      <c r="E7" s="52"/>
      <c r="F7" s="4"/>
      <c r="G7" s="4"/>
    </row>
    <row r="8" spans="1:7" x14ac:dyDescent="0.2">
      <c r="A8" s="24" t="s">
        <v>21</v>
      </c>
      <c r="B8" s="46">
        <v>3000000</v>
      </c>
      <c r="C8" s="61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7</v>
      </c>
      <c r="E11" s="4"/>
      <c r="F11" s="4"/>
      <c r="G11" s="4"/>
    </row>
    <row r="12" spans="1:7" x14ac:dyDescent="0.2">
      <c r="A12" s="17" t="s">
        <v>18</v>
      </c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4" t="s">
        <v>30</v>
      </c>
      <c r="E14" s="4"/>
      <c r="F14" s="4"/>
      <c r="G14" s="4"/>
    </row>
    <row r="15" spans="1:7" x14ac:dyDescent="0.2">
      <c r="A15" s="54" t="s">
        <v>31</v>
      </c>
      <c r="E15" s="4"/>
      <c r="F15" s="4"/>
      <c r="G15" s="4"/>
    </row>
    <row r="16" spans="1:7" x14ac:dyDescent="0.2">
      <c r="A16" s="54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42</v>
      </c>
      <c r="C17" s="5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55" t="s">
        <v>43</v>
      </c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 t="s">
        <v>44</v>
      </c>
      <c r="E19" s="4"/>
      <c r="F19" s="23"/>
      <c r="G19" s="23"/>
    </row>
    <row r="20" spans="1:256" x14ac:dyDescent="0.2">
      <c r="B20" s="23" t="s">
        <v>45</v>
      </c>
      <c r="E20" s="51"/>
      <c r="F20" s="23"/>
      <c r="G20" s="23"/>
    </row>
    <row r="21" spans="1:256" x14ac:dyDescent="0.2">
      <c r="B21" t="s">
        <v>46</v>
      </c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14</v>
      </c>
      <c r="B23" s="20" t="s">
        <v>47</v>
      </c>
      <c r="E23" s="4"/>
      <c r="F23" s="4"/>
      <c r="G23" s="51"/>
    </row>
    <row r="24" spans="1:256" ht="38.25" x14ac:dyDescent="0.2">
      <c r="A24" s="19" t="s">
        <v>15</v>
      </c>
      <c r="B24" s="57" t="s">
        <v>48</v>
      </c>
      <c r="E24" s="4"/>
      <c r="F24" s="4"/>
      <c r="G24" s="51"/>
    </row>
    <row r="25" spans="1:256" ht="38.25" x14ac:dyDescent="0.2">
      <c r="A25" s="19" t="s">
        <v>16</v>
      </c>
      <c r="B25" s="57" t="s">
        <v>49</v>
      </c>
      <c r="C25" s="9"/>
      <c r="E25" s="4"/>
      <c r="F25" s="4"/>
      <c r="G25" s="51"/>
    </row>
    <row r="26" spans="1:256" ht="25.5" x14ac:dyDescent="0.2">
      <c r="A26" s="19" t="s">
        <v>17</v>
      </c>
      <c r="B26" s="20" t="s">
        <v>26</v>
      </c>
      <c r="E26" s="4"/>
      <c r="F26" s="4"/>
      <c r="G26" s="51"/>
    </row>
    <row r="27" spans="1:256" x14ac:dyDescent="0.2">
      <c r="A27" s="19" t="s">
        <v>29</v>
      </c>
      <c r="B27" s="58" t="s">
        <v>35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2024-07-15T18:35:21Z</cp:lastPrinted>
  <dcterms:created xsi:type="dcterms:W3CDTF">2006-04-18T17:38:46Z</dcterms:created>
  <dcterms:modified xsi:type="dcterms:W3CDTF">2024-08-05T14:38:53Z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